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AFA90CC3-BEAC-4B5F-A13E-1E0FA50F5565}" xr6:coauthVersionLast="47" xr6:coauthVersionMax="47" xr10:uidLastSave="{00000000-0000-0000-0000-000000000000}"/>
  <bookViews>
    <workbookView xWindow="-14910" yWindow="-16320" windowWidth="29040" windowHeight="15720" xr2:uid="{00000000-000D-0000-FFFF-FFFF00000000}"/>
  </bookViews>
  <sheets>
    <sheet name="BPU - Lot 1" sheetId="5" r:id="rId1"/>
    <sheet name="DQE - Lot 1 " sheetId="8" r:id="rId2"/>
  </sheets>
  <definedNames>
    <definedName name="_xlnm.Print_Area" localSheetId="0">'BPU - Lot 1'!$A$1:$I$13</definedName>
    <definedName name="_xlnm.Print_Area" localSheetId="1">'DQE - Lot 1 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8" l="1"/>
  <c r="G9" i="8"/>
  <c r="H9" i="8" s="1"/>
  <c r="F10" i="8"/>
  <c r="G10" i="8"/>
  <c r="F11" i="8"/>
  <c r="G11" i="8"/>
  <c r="G8" i="8"/>
  <c r="F8" i="8"/>
  <c r="J8" i="8" s="1"/>
  <c r="J14" i="8" s="1"/>
  <c r="L15" i="8"/>
  <c r="I11" i="8"/>
  <c r="L11" i="8" s="1"/>
  <c r="I10" i="8"/>
  <c r="L10" i="8" s="1"/>
  <c r="I9" i="8"/>
  <c r="L9" i="8" s="1"/>
  <c r="L8" i="8"/>
  <c r="H10" i="8" l="1"/>
  <c r="K10" i="8" s="1"/>
  <c r="H11" i="8"/>
  <c r="K11" i="8" s="1"/>
  <c r="J9" i="8"/>
  <c r="K9" i="8"/>
  <c r="H8" i="8"/>
  <c r="K8" i="8" s="1"/>
  <c r="K14" i="8" s="1"/>
  <c r="N9" i="8"/>
  <c r="N10" i="8"/>
  <c r="M10" i="8"/>
  <c r="M8" i="8"/>
  <c r="M14" i="8" s="1"/>
  <c r="M11" i="8"/>
  <c r="J10" i="8"/>
  <c r="J11" i="8"/>
  <c r="M9" i="8"/>
  <c r="N11" i="8" l="1"/>
  <c r="N15" i="8" s="1"/>
  <c r="K15" i="8"/>
  <c r="K16" i="8" s="1"/>
  <c r="M15" i="8"/>
  <c r="M16" i="8" s="1"/>
  <c r="N8" i="8"/>
  <c r="N14" i="8" s="1"/>
  <c r="J15" i="8"/>
  <c r="J16" i="8" s="1"/>
  <c r="N16" i="8" l="1"/>
  <c r="H7" i="5"/>
  <c r="H6" i="5"/>
  <c r="H5" i="5"/>
  <c r="H4" i="5"/>
</calcChain>
</file>

<file path=xl/sharedStrings.xml><?xml version="1.0" encoding="utf-8"?>
<sst xmlns="http://schemas.openxmlformats.org/spreadsheetml/2006/main" count="66" uniqueCount="33">
  <si>
    <t>TVA en %</t>
  </si>
  <si>
    <t>Unité</t>
  </si>
  <si>
    <t>TOTAL</t>
  </si>
  <si>
    <t>TOTAL TTC</t>
  </si>
  <si>
    <t>Quantité annuelle</t>
  </si>
  <si>
    <t>Postes</t>
  </si>
  <si>
    <t>Gestion de projet : Conseil, pilotage, coordination éditoriale, devis, veille sur les sujets cnc.fr,, intégration de contenu…</t>
  </si>
  <si>
    <t>Prestation forfaitaire mensuel</t>
  </si>
  <si>
    <t>UO1</t>
  </si>
  <si>
    <t>UO2</t>
  </si>
  <si>
    <t>UO3</t>
  </si>
  <si>
    <t>UO4</t>
  </si>
  <si>
    <t>Pour 2000 signes supplémentaires</t>
  </si>
  <si>
    <t>Acte d'engagement (AE) - LOT 1 
Annexe 1 : bordereau des prix unitaires (BPU)</t>
  </si>
  <si>
    <t xml:space="preserve">PU HT </t>
  </si>
  <si>
    <t xml:space="preserve">PU TTC </t>
  </si>
  <si>
    <t>2000 signes supplémentaires</t>
  </si>
  <si>
    <t>Gestion de projet</t>
  </si>
  <si>
    <t>Rédaction</t>
  </si>
  <si>
    <t>Catégorie</t>
  </si>
  <si>
    <r>
      <rPr>
        <b/>
        <u/>
        <sz val="10"/>
        <color theme="1"/>
        <rFont val="Arial"/>
        <family val="2"/>
      </rPr>
      <t>1 mois</t>
    </r>
    <r>
      <rPr>
        <sz val="10"/>
        <color theme="1"/>
        <rFont val="Arial"/>
        <family val="2"/>
      </rPr>
      <t xml:space="preserve"> de gestion de projet</t>
    </r>
  </si>
  <si>
    <t>Gabarit 4000 signes et iconographies</t>
  </si>
  <si>
    <t>Gabarit 9000 signes et iconographies</t>
  </si>
  <si>
    <t>Rédaction supplémentaire</t>
  </si>
  <si>
    <r>
      <t xml:space="preserve">Gabarit </t>
    </r>
    <r>
      <rPr>
        <sz val="10"/>
        <rFont val="Arial"/>
        <family val="2"/>
      </rPr>
      <t>de 4000</t>
    </r>
    <r>
      <rPr>
        <sz val="10"/>
        <color theme="1"/>
        <rFont val="Arial"/>
        <family val="2"/>
      </rPr>
      <t xml:space="preserve"> signes </t>
    </r>
    <r>
      <rPr>
        <sz val="10"/>
        <color rgb="FFFF0000"/>
        <rFont val="Arial"/>
        <family val="2"/>
      </rPr>
      <t xml:space="preserve">avec </t>
    </r>
    <r>
      <rPr>
        <sz val="10"/>
        <rFont val="Arial"/>
        <family val="2"/>
      </rPr>
      <t>iconographies</t>
    </r>
  </si>
  <si>
    <r>
      <t>Gabarit de</t>
    </r>
    <r>
      <rPr>
        <sz val="10"/>
        <rFont val="Arial"/>
        <family val="2"/>
      </rPr>
      <t xml:space="preserve"> 9000</t>
    </r>
    <r>
      <rPr>
        <sz val="10"/>
        <color theme="1"/>
        <rFont val="Arial"/>
        <family val="2"/>
      </rPr>
      <t xml:space="preserve"> signes </t>
    </r>
    <r>
      <rPr>
        <sz val="10"/>
        <color rgb="FFFF0000"/>
        <rFont val="Arial"/>
        <family val="2"/>
      </rPr>
      <t xml:space="preserve">avec </t>
    </r>
    <r>
      <rPr>
        <sz val="10"/>
        <rFont val="Arial"/>
        <family val="2"/>
      </rPr>
      <t>iconographies</t>
    </r>
  </si>
  <si>
    <t>Marché n° 2026001L1</t>
  </si>
  <si>
    <t>Rédaction et iconographie</t>
  </si>
  <si>
    <t>Règlement de consultation (RC) 
Annexe 8 : Détail quantitatif estimatif (DQE) - LOT 1</t>
  </si>
  <si>
    <t>DQE consommation annuelle</t>
  </si>
  <si>
    <t>DQE consommation sur 4 ans</t>
  </si>
  <si>
    <t>Les cellules se renseignent en principe automatiquement. 
Le Candidat est cependant invité à vérifier la cohérence du DQE avec sa proposition tarifaire et à remonter tout problème au CNC.</t>
  </si>
  <si>
    <t>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</si>
</sst>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Arial"/>
      <family val="2"/>
    </font>
    <font>
      <b/>
      <sz val="16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b/>
      <u/>
      <sz val="10"/>
      <color theme="1"/>
      <name val="Arial"/>
      <family val="2"/>
    </font>
    <font>
      <sz val="10"/>
      <name val="Arial"/>
      <family val="2"/>
    </font>
    <font>
      <sz val="16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1" applyNumberFormat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9" fontId="5" fillId="5" borderId="11" xfId="2" applyFont="1" applyFill="1" applyBorder="1" applyAlignment="1">
      <alignment horizontal="center" vertical="center"/>
    </xf>
    <xf numFmtId="9" fontId="5" fillId="0" borderId="0" xfId="2" applyFont="1" applyAlignment="1"/>
    <xf numFmtId="164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64" fontId="5" fillId="5" borderId="8" xfId="0" applyNumberFormat="1" applyFont="1" applyFill="1" applyBorder="1" applyAlignment="1">
      <alignment horizontal="center" vertical="center"/>
    </xf>
    <xf numFmtId="9" fontId="5" fillId="5" borderId="16" xfId="2" applyFont="1" applyFill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164" fontId="5" fillId="5" borderId="17" xfId="0" applyNumberFormat="1" applyFont="1" applyFill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4" borderId="5" xfId="0" applyFont="1" applyFill="1" applyBorder="1" applyAlignment="1">
      <alignment vertical="center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6" fillId="0" borderId="7" xfId="0" applyFont="1" applyBorder="1" applyAlignment="1">
      <alignment vertical="center" wrapText="1"/>
    </xf>
    <xf numFmtId="164" fontId="5" fillId="0" borderId="19" xfId="0" applyNumberFormat="1" applyFont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164" fontId="5" fillId="5" borderId="20" xfId="0" applyNumberFormat="1" applyFont="1" applyFill="1" applyBorder="1" applyAlignment="1">
      <alignment horizontal="center" vertical="center"/>
    </xf>
    <xf numFmtId="9" fontId="5" fillId="5" borderId="21" xfId="2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5" borderId="5" xfId="0" applyNumberFormat="1" applyFont="1" applyFill="1" applyBorder="1" applyAlignment="1">
      <alignment horizontal="center" vertical="center"/>
    </xf>
    <xf numFmtId="9" fontId="5" fillId="5" borderId="12" xfId="2" applyFont="1" applyFill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10" fontId="8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" fontId="5" fillId="8" borderId="4" xfId="0" applyNumberFormat="1" applyFont="1" applyFill="1" applyBorder="1" applyAlignment="1">
      <alignment horizontal="center" vertical="center"/>
    </xf>
    <xf numFmtId="1" fontId="5" fillId="8" borderId="2" xfId="0" applyNumberFormat="1" applyFont="1" applyFill="1" applyBorder="1" applyAlignment="1">
      <alignment horizontal="center" vertical="center"/>
    </xf>
    <xf numFmtId="0" fontId="5" fillId="8" borderId="14" xfId="1" applyNumberFormat="1" applyFont="1" applyFill="1" applyBorder="1" applyAlignment="1">
      <alignment horizontal="center" vertical="center"/>
    </xf>
    <xf numFmtId="0" fontId="5" fillId="8" borderId="1" xfId="1" applyNumberFormat="1" applyFont="1" applyFill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9" fontId="5" fillId="0" borderId="16" xfId="2" applyFont="1" applyFill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9" fontId="5" fillId="0" borderId="11" xfId="2" applyFont="1" applyFill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9" fontId="5" fillId="0" borderId="21" xfId="2" applyFont="1" applyFill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9" fontId="5" fillId="0" borderId="12" xfId="2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3" fillId="4" borderId="5" xfId="1" applyNumberFormat="1" applyFont="1" applyFill="1" applyBorder="1" applyAlignment="1">
      <alignment horizontal="center" vertical="center" wrapText="1"/>
    </xf>
    <xf numFmtId="0" fontId="3" fillId="4" borderId="10" xfId="1" applyNumberFormat="1" applyFont="1" applyFill="1" applyBorder="1" applyAlignment="1">
      <alignment horizontal="center" vertical="center" wrapText="1"/>
    </xf>
    <xf numFmtId="0" fontId="3" fillId="4" borderId="6" xfId="1" applyNumberFormat="1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9CD05-2B8C-4C0F-A097-183A6FB5DE4E}">
  <sheetPr>
    <pageSetUpPr fitToPage="1"/>
  </sheetPr>
  <dimension ref="A1:L14"/>
  <sheetViews>
    <sheetView tabSelected="1" zoomScaleNormal="100" zoomScaleSheetLayoutView="80" workbookViewId="0">
      <selection activeCell="D11" sqref="D11:D12"/>
    </sheetView>
  </sheetViews>
  <sheetFormatPr baseColWidth="10" defaultColWidth="9.26953125" defaultRowHeight="14" x14ac:dyDescent="0.3"/>
  <cols>
    <col min="1" max="1" width="2.7265625" style="8" customWidth="1"/>
    <col min="2" max="2" width="19.54296875" style="8" customWidth="1"/>
    <col min="3" max="3" width="7.453125" style="1" customWidth="1"/>
    <col min="4" max="4" width="53.1796875" style="3" customWidth="1"/>
    <col min="5" max="5" width="28.90625" style="3" customWidth="1"/>
    <col min="6" max="8" width="14.26953125" style="2" customWidth="1"/>
    <col min="9" max="9" width="2.7265625" style="8" customWidth="1"/>
    <col min="10" max="10" width="17.36328125" style="8" bestFit="1" customWidth="1"/>
    <col min="11" max="16384" width="9.26953125" style="8"/>
  </cols>
  <sheetData>
    <row r="1" spans="1:12" s="7" customFormat="1" ht="80.25" customHeight="1" thickBot="1" x14ac:dyDescent="0.45">
      <c r="B1" s="71" t="s">
        <v>26</v>
      </c>
      <c r="C1" s="73"/>
      <c r="D1" s="71" t="s">
        <v>13</v>
      </c>
      <c r="E1" s="72"/>
      <c r="F1" s="72"/>
      <c r="G1" s="72"/>
      <c r="H1" s="73"/>
    </row>
    <row r="2" spans="1:12" ht="15" customHeight="1" thickBot="1" x14ac:dyDescent="0.45">
      <c r="A2" s="7"/>
      <c r="B2" s="7"/>
      <c r="C2" s="7"/>
      <c r="D2" s="7"/>
      <c r="E2" s="7"/>
      <c r="F2" s="7"/>
      <c r="G2" s="7"/>
      <c r="H2" s="7"/>
    </row>
    <row r="3" spans="1:12" s="9" customFormat="1" ht="49.9" customHeight="1" thickBot="1" x14ac:dyDescent="0.4">
      <c r="B3" s="27" t="s">
        <v>19</v>
      </c>
      <c r="C3" s="76" t="s">
        <v>7</v>
      </c>
      <c r="D3" s="77"/>
      <c r="E3" s="22" t="s">
        <v>1</v>
      </c>
      <c r="F3" s="24" t="s">
        <v>14</v>
      </c>
      <c r="G3" s="14" t="s">
        <v>0</v>
      </c>
      <c r="H3" s="25" t="s">
        <v>15</v>
      </c>
    </row>
    <row r="4" spans="1:12" s="9" customFormat="1" ht="34" customHeight="1" thickBot="1" x14ac:dyDescent="0.4">
      <c r="B4" s="38" t="s">
        <v>17</v>
      </c>
      <c r="C4" s="28" t="s">
        <v>8</v>
      </c>
      <c r="D4" s="29" t="s">
        <v>6</v>
      </c>
      <c r="E4" s="30" t="s">
        <v>20</v>
      </c>
      <c r="F4" s="31"/>
      <c r="G4" s="32"/>
      <c r="H4" s="33">
        <f>F4*G4+F4</f>
        <v>0</v>
      </c>
    </row>
    <row r="5" spans="1:12" s="9" customFormat="1" ht="34" customHeight="1" x14ac:dyDescent="0.35">
      <c r="B5" s="74" t="s">
        <v>27</v>
      </c>
      <c r="C5" s="34" t="s">
        <v>9</v>
      </c>
      <c r="D5" s="21" t="s">
        <v>24</v>
      </c>
      <c r="E5" s="35" t="s">
        <v>21</v>
      </c>
      <c r="F5" s="36"/>
      <c r="G5" s="17"/>
      <c r="H5" s="37">
        <f>F5*G5+F5</f>
        <v>0</v>
      </c>
      <c r="J5" s="10"/>
      <c r="K5" s="10"/>
      <c r="L5" s="10"/>
    </row>
    <row r="6" spans="1:12" s="9" customFormat="1" ht="34" customHeight="1" thickBot="1" x14ac:dyDescent="0.4">
      <c r="B6" s="75"/>
      <c r="C6" s="47" t="s">
        <v>10</v>
      </c>
      <c r="D6" s="48" t="s">
        <v>25</v>
      </c>
      <c r="E6" s="30" t="s">
        <v>22</v>
      </c>
      <c r="F6" s="49"/>
      <c r="G6" s="50"/>
      <c r="H6" s="46">
        <f t="shared" ref="H6:H7" si="0">F6*G6+F6</f>
        <v>0</v>
      </c>
      <c r="J6" s="57"/>
      <c r="K6" s="57"/>
      <c r="L6" s="10"/>
    </row>
    <row r="7" spans="1:12" s="9" customFormat="1" ht="34" customHeight="1" thickBot="1" x14ac:dyDescent="0.4">
      <c r="B7" s="56" t="s">
        <v>23</v>
      </c>
      <c r="C7" s="23" t="s">
        <v>11</v>
      </c>
      <c r="D7" s="51" t="s">
        <v>12</v>
      </c>
      <c r="E7" s="23" t="s">
        <v>16</v>
      </c>
      <c r="F7" s="52"/>
      <c r="G7" s="53"/>
      <c r="H7" s="54">
        <f t="shared" si="0"/>
        <v>0</v>
      </c>
      <c r="J7" s="10"/>
      <c r="K7" s="10"/>
      <c r="L7" s="10"/>
    </row>
    <row r="8" spans="1:12" s="9" customFormat="1" ht="15" customHeight="1" x14ac:dyDescent="0.25">
      <c r="D8" s="2"/>
      <c r="E8" s="2"/>
      <c r="F8" s="2"/>
      <c r="G8" s="18"/>
      <c r="H8" s="2"/>
      <c r="J8" s="10"/>
      <c r="K8" s="10"/>
      <c r="L8" s="10"/>
    </row>
    <row r="9" spans="1:12" s="10" customFormat="1" ht="22.15" customHeight="1" x14ac:dyDescent="0.35">
      <c r="D9" s="5"/>
      <c r="E9" s="5"/>
      <c r="F9" s="5"/>
      <c r="G9" s="5"/>
      <c r="H9" s="5"/>
      <c r="J9" s="57"/>
      <c r="K9" s="57"/>
    </row>
    <row r="10" spans="1:12" s="42" customFormat="1" ht="26" customHeight="1" x14ac:dyDescent="0.3">
      <c r="C10" s="43"/>
      <c r="D10" s="3"/>
      <c r="E10" s="3"/>
      <c r="F10" s="44"/>
      <c r="G10" s="44"/>
      <c r="H10" s="44"/>
      <c r="J10" s="58"/>
      <c r="K10" s="58"/>
      <c r="L10" s="58"/>
    </row>
    <row r="11" spans="1:12" ht="26" customHeight="1" x14ac:dyDescent="0.3">
      <c r="E11" s="8"/>
      <c r="J11" s="10"/>
      <c r="K11" s="10"/>
      <c r="L11" s="10"/>
    </row>
    <row r="12" spans="1:12" ht="26" customHeight="1" x14ac:dyDescent="0.3">
      <c r="J12" s="57"/>
      <c r="K12" s="57"/>
      <c r="L12" s="10"/>
    </row>
    <row r="13" spans="1:12" ht="14.5" customHeight="1" x14ac:dyDescent="0.3"/>
    <row r="14" spans="1:12" ht="14.5" customHeight="1" x14ac:dyDescent="0.3"/>
  </sheetData>
  <mergeCells count="4">
    <mergeCell ref="D1:H1"/>
    <mergeCell ref="B5:B6"/>
    <mergeCell ref="B1:C1"/>
    <mergeCell ref="C3:D3"/>
  </mergeCells>
  <phoneticPr fontId="11" type="noConversion"/>
  <pageMargins left="0.7" right="0.7" top="0.75" bottom="0.75" header="0.3" footer="0.3"/>
  <pageSetup paperSize="8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592-A343-4CD9-A485-C4DF0BDAEE09}">
  <sheetPr>
    <pageSetUpPr fitToPage="1"/>
  </sheetPr>
  <dimension ref="A1:R18"/>
  <sheetViews>
    <sheetView zoomScaleNormal="100" zoomScaleSheetLayoutView="80" workbookViewId="0">
      <selection activeCell="D10" sqref="D10"/>
    </sheetView>
  </sheetViews>
  <sheetFormatPr baseColWidth="10" defaultColWidth="9.26953125" defaultRowHeight="14" x14ac:dyDescent="0.3"/>
  <cols>
    <col min="1" max="1" width="2.7265625" style="8" customWidth="1"/>
    <col min="2" max="2" width="19.54296875" style="8" customWidth="1"/>
    <col min="3" max="3" width="7.453125" style="1" customWidth="1"/>
    <col min="4" max="4" width="53.1796875" style="3" customWidth="1"/>
    <col min="5" max="5" width="28.90625" style="3" customWidth="1"/>
    <col min="6" max="8" width="14.26953125" style="2" customWidth="1"/>
    <col min="9" max="9" width="18.7265625" style="8" customWidth="1"/>
    <col min="10" max="10" width="13.81640625" style="9" customWidth="1"/>
    <col min="11" max="11" width="13.81640625" style="4" customWidth="1"/>
    <col min="12" max="12" width="18.7265625" style="8" customWidth="1"/>
    <col min="13" max="14" width="13.81640625" style="8" customWidth="1"/>
    <col min="15" max="15" width="2.7265625" style="8" customWidth="1"/>
    <col min="16" max="16" width="17.36328125" style="8" bestFit="1" customWidth="1"/>
    <col min="17" max="16384" width="9.26953125" style="8"/>
  </cols>
  <sheetData>
    <row r="1" spans="1:18" s="7" customFormat="1" ht="80.25" customHeight="1" thickBot="1" x14ac:dyDescent="0.45">
      <c r="B1" s="71" t="s">
        <v>26</v>
      </c>
      <c r="C1" s="73"/>
      <c r="D1" s="71" t="s">
        <v>28</v>
      </c>
      <c r="E1" s="72"/>
      <c r="F1" s="72"/>
      <c r="G1" s="72"/>
      <c r="H1" s="72"/>
      <c r="I1" s="72"/>
      <c r="J1" s="72"/>
      <c r="K1" s="72"/>
      <c r="L1" s="72"/>
      <c r="M1" s="72"/>
      <c r="N1" s="73"/>
    </row>
    <row r="2" spans="1:18" s="7" customFormat="1" ht="20.5" thickBot="1" x14ac:dyDescent="0.45">
      <c r="J2" s="20"/>
      <c r="K2" s="4"/>
    </row>
    <row r="3" spans="1:18" s="7" customFormat="1" ht="88.5" customHeight="1" thickBot="1" x14ac:dyDescent="0.45">
      <c r="B3" s="78" t="s">
        <v>31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</row>
    <row r="4" spans="1:18" s="7" customFormat="1" ht="20.5" thickBot="1" x14ac:dyDescent="0.45">
      <c r="J4" s="20"/>
      <c r="K4" s="4"/>
    </row>
    <row r="5" spans="1:18" s="7" customFormat="1" ht="49" customHeight="1" thickBot="1" x14ac:dyDescent="0.45">
      <c r="I5" s="81" t="s">
        <v>29</v>
      </c>
      <c r="J5" s="82"/>
      <c r="K5" s="83"/>
      <c r="L5" s="81" t="s">
        <v>30</v>
      </c>
      <c r="M5" s="82"/>
      <c r="N5" s="83"/>
    </row>
    <row r="6" spans="1:18" ht="15" customHeight="1" thickBot="1" x14ac:dyDescent="0.45">
      <c r="A6" s="7"/>
      <c r="B6" s="7"/>
      <c r="C6" s="7"/>
      <c r="D6" s="7"/>
      <c r="E6" s="7"/>
      <c r="F6" s="7"/>
      <c r="G6" s="7"/>
      <c r="H6" s="7"/>
      <c r="M6" s="9"/>
      <c r="N6" s="4"/>
    </row>
    <row r="7" spans="1:18" s="9" customFormat="1" ht="49.9" customHeight="1" thickBot="1" x14ac:dyDescent="0.4">
      <c r="B7" s="27" t="s">
        <v>19</v>
      </c>
      <c r="C7" s="76" t="s">
        <v>32</v>
      </c>
      <c r="D7" s="77"/>
      <c r="E7" s="22" t="s">
        <v>1</v>
      </c>
      <c r="F7" s="24" t="s">
        <v>14</v>
      </c>
      <c r="G7" s="14" t="s">
        <v>0</v>
      </c>
      <c r="H7" s="25" t="s">
        <v>15</v>
      </c>
      <c r="I7" s="13" t="s">
        <v>4</v>
      </c>
      <c r="J7" s="27" t="s">
        <v>3</v>
      </c>
      <c r="K7" s="27" t="s">
        <v>3</v>
      </c>
      <c r="L7" s="13" t="s">
        <v>4</v>
      </c>
      <c r="M7" s="27" t="s">
        <v>3</v>
      </c>
      <c r="N7" s="27" t="s">
        <v>3</v>
      </c>
    </row>
    <row r="8" spans="1:18" s="9" customFormat="1" ht="34" customHeight="1" thickBot="1" x14ac:dyDescent="0.4">
      <c r="B8" s="38" t="s">
        <v>17</v>
      </c>
      <c r="C8" s="28" t="s">
        <v>8</v>
      </c>
      <c r="D8" s="29" t="s">
        <v>6</v>
      </c>
      <c r="E8" s="30" t="s">
        <v>20</v>
      </c>
      <c r="F8" s="63">
        <f>'BPU - Lot 1'!F4</f>
        <v>0</v>
      </c>
      <c r="G8" s="64">
        <f>'BPU - Lot 1'!G4</f>
        <v>0</v>
      </c>
      <c r="H8" s="33">
        <f>F8*G8+F8</f>
        <v>0</v>
      </c>
      <c r="I8" s="59">
        <v>12</v>
      </c>
      <c r="J8" s="26">
        <f t="shared" ref="J8:J11" si="0">I8*F8</f>
        <v>0</v>
      </c>
      <c r="K8" s="26">
        <f t="shared" ref="K8:K11" si="1">I8*H8</f>
        <v>0</v>
      </c>
      <c r="L8" s="59">
        <f>I8*4</f>
        <v>48</v>
      </c>
      <c r="M8" s="26">
        <f t="shared" ref="M8:M11" si="2">L8*F8</f>
        <v>0</v>
      </c>
      <c r="N8" s="26">
        <f t="shared" ref="N8:N11" si="3">L8*H8</f>
        <v>0</v>
      </c>
    </row>
    <row r="9" spans="1:18" s="9" customFormat="1" ht="34" customHeight="1" x14ac:dyDescent="0.35">
      <c r="B9" s="74" t="s">
        <v>27</v>
      </c>
      <c r="C9" s="34" t="s">
        <v>9</v>
      </c>
      <c r="D9" s="21" t="s">
        <v>24</v>
      </c>
      <c r="E9" s="35" t="s">
        <v>21</v>
      </c>
      <c r="F9" s="65">
        <f>'BPU - Lot 1'!F5</f>
        <v>0</v>
      </c>
      <c r="G9" s="66">
        <f>'BPU - Lot 1'!G5</f>
        <v>0</v>
      </c>
      <c r="H9" s="37">
        <f>F9*G9+F9</f>
        <v>0</v>
      </c>
      <c r="I9" s="60">
        <f>12*15</f>
        <v>180</v>
      </c>
      <c r="J9" s="6">
        <f t="shared" si="0"/>
        <v>0</v>
      </c>
      <c r="K9" s="6">
        <f t="shared" si="1"/>
        <v>0</v>
      </c>
      <c r="L9" s="60">
        <f t="shared" ref="L9:L11" si="4">I9*4</f>
        <v>720</v>
      </c>
      <c r="M9" s="6">
        <f t="shared" si="2"/>
        <v>0</v>
      </c>
      <c r="N9" s="6">
        <f t="shared" si="3"/>
        <v>0</v>
      </c>
      <c r="P9" s="10"/>
      <c r="Q9" s="10"/>
      <c r="R9" s="10"/>
    </row>
    <row r="10" spans="1:18" s="9" customFormat="1" ht="34" customHeight="1" thickBot="1" x14ac:dyDescent="0.4">
      <c r="B10" s="75"/>
      <c r="C10" s="47" t="s">
        <v>10</v>
      </c>
      <c r="D10" s="48" t="s">
        <v>25</v>
      </c>
      <c r="E10" s="30" t="s">
        <v>22</v>
      </c>
      <c r="F10" s="67">
        <f>'BPU - Lot 1'!F6</f>
        <v>0</v>
      </c>
      <c r="G10" s="68">
        <f>'BPU - Lot 1'!G6</f>
        <v>0</v>
      </c>
      <c r="H10" s="46">
        <f t="shared" ref="H10:H11" si="5">F10*G10+F10</f>
        <v>0</v>
      </c>
      <c r="I10" s="61">
        <f>12*20</f>
        <v>240</v>
      </c>
      <c r="J10" s="55">
        <f t="shared" si="0"/>
        <v>0</v>
      </c>
      <c r="K10" s="55">
        <f t="shared" si="1"/>
        <v>0</v>
      </c>
      <c r="L10" s="61">
        <f t="shared" si="4"/>
        <v>960</v>
      </c>
      <c r="M10" s="55">
        <f t="shared" si="2"/>
        <v>0</v>
      </c>
      <c r="N10" s="55">
        <f t="shared" si="3"/>
        <v>0</v>
      </c>
      <c r="P10" s="57"/>
      <c r="Q10" s="57"/>
      <c r="R10" s="10"/>
    </row>
    <row r="11" spans="1:18" s="9" customFormat="1" ht="34" customHeight="1" thickBot="1" x14ac:dyDescent="0.4">
      <c r="B11" s="56" t="s">
        <v>23</v>
      </c>
      <c r="C11" s="23" t="s">
        <v>11</v>
      </c>
      <c r="D11" s="51" t="s">
        <v>12</v>
      </c>
      <c r="E11" s="23" t="s">
        <v>16</v>
      </c>
      <c r="F11" s="69">
        <f>'BPU - Lot 1'!F7</f>
        <v>0</v>
      </c>
      <c r="G11" s="70">
        <f>'BPU - Lot 1'!G7</f>
        <v>0</v>
      </c>
      <c r="H11" s="54">
        <f t="shared" si="5"/>
        <v>0</v>
      </c>
      <c r="I11" s="62">
        <f>12*10</f>
        <v>120</v>
      </c>
      <c r="J11" s="19">
        <f t="shared" si="0"/>
        <v>0</v>
      </c>
      <c r="K11" s="19">
        <f t="shared" si="1"/>
        <v>0</v>
      </c>
      <c r="L11" s="62">
        <f t="shared" si="4"/>
        <v>480</v>
      </c>
      <c r="M11" s="19">
        <f t="shared" si="2"/>
        <v>0</v>
      </c>
      <c r="N11" s="19">
        <f t="shared" si="3"/>
        <v>0</v>
      </c>
      <c r="P11" s="10"/>
      <c r="Q11" s="10"/>
      <c r="R11" s="10"/>
    </row>
    <row r="12" spans="1:18" s="9" customFormat="1" ht="15" customHeight="1" thickBot="1" x14ac:dyDescent="0.3">
      <c r="D12" s="2"/>
      <c r="E12" s="2"/>
      <c r="F12" s="2"/>
      <c r="G12" s="18"/>
      <c r="H12" s="2"/>
      <c r="J12" s="4"/>
      <c r="K12" s="4"/>
      <c r="M12" s="4"/>
      <c r="N12" s="4"/>
      <c r="P12" s="10"/>
      <c r="Q12" s="10"/>
      <c r="R12" s="10"/>
    </row>
    <row r="13" spans="1:18" s="10" customFormat="1" ht="22.15" customHeight="1" thickBot="1" x14ac:dyDescent="0.4">
      <c r="D13" s="5"/>
      <c r="E13" s="5"/>
      <c r="F13" s="5"/>
      <c r="G13" s="5"/>
      <c r="H13" s="5"/>
      <c r="I13" s="41" t="s">
        <v>5</v>
      </c>
      <c r="J13" s="12" t="s">
        <v>3</v>
      </c>
      <c r="K13" s="12" t="s">
        <v>3</v>
      </c>
      <c r="L13" s="41" t="s">
        <v>5</v>
      </c>
      <c r="M13" s="12" t="s">
        <v>3</v>
      </c>
      <c r="N13" s="12" t="s">
        <v>3</v>
      </c>
      <c r="P13" s="57"/>
      <c r="Q13" s="57"/>
    </row>
    <row r="14" spans="1:18" s="42" customFormat="1" ht="26" customHeight="1" x14ac:dyDescent="0.3">
      <c r="C14" s="43"/>
      <c r="D14" s="3"/>
      <c r="E14" s="3"/>
      <c r="F14" s="44"/>
      <c r="G14" s="44"/>
      <c r="H14" s="44"/>
      <c r="I14" s="45" t="s">
        <v>17</v>
      </c>
      <c r="J14" s="15">
        <f>J8</f>
        <v>0</v>
      </c>
      <c r="K14" s="15">
        <f>K8</f>
        <v>0</v>
      </c>
      <c r="L14" s="45" t="s">
        <v>17</v>
      </c>
      <c r="M14" s="15">
        <f>M8</f>
        <v>0</v>
      </c>
      <c r="N14" s="15">
        <f>N8</f>
        <v>0</v>
      </c>
      <c r="P14" s="58"/>
      <c r="Q14" s="58"/>
      <c r="R14" s="58"/>
    </row>
    <row r="15" spans="1:18" ht="26" customHeight="1" thickBot="1" x14ac:dyDescent="0.35">
      <c r="E15" s="8"/>
      <c r="I15" s="40" t="s">
        <v>18</v>
      </c>
      <c r="J15" s="16">
        <f>SUM(J9:J11)</f>
        <v>0</v>
      </c>
      <c r="K15" s="16">
        <f>SUM(K9:K11)</f>
        <v>0</v>
      </c>
      <c r="L15" s="40" t="str">
        <f>I15</f>
        <v>Rédaction</v>
      </c>
      <c r="M15" s="16">
        <f>SUM(M9:M11)</f>
        <v>0</v>
      </c>
      <c r="N15" s="16">
        <f>SUM(N9:N11)</f>
        <v>0</v>
      </c>
      <c r="P15" s="10"/>
      <c r="Q15" s="10"/>
      <c r="R15" s="10"/>
    </row>
    <row r="16" spans="1:18" ht="26" customHeight="1" thickBot="1" x14ac:dyDescent="0.35">
      <c r="I16" s="39" t="s">
        <v>2</v>
      </c>
      <c r="J16" s="11">
        <f>SUM(J14:J15)</f>
        <v>0</v>
      </c>
      <c r="K16" s="11">
        <f>SUM(K14:K15)</f>
        <v>0</v>
      </c>
      <c r="L16" s="39" t="s">
        <v>2</v>
      </c>
      <c r="M16" s="11">
        <f>SUM(M14:M15)</f>
        <v>0</v>
      </c>
      <c r="N16" s="11">
        <f>SUM(N14:N15)</f>
        <v>0</v>
      </c>
      <c r="P16" s="57"/>
      <c r="Q16" s="57"/>
      <c r="R16" s="10"/>
    </row>
    <row r="17" ht="14.5" customHeight="1" x14ac:dyDescent="0.3"/>
    <row r="18" ht="14.5" customHeight="1" x14ac:dyDescent="0.3"/>
  </sheetData>
  <mergeCells count="7">
    <mergeCell ref="B9:B10"/>
    <mergeCell ref="D1:N1"/>
    <mergeCell ref="B3:N3"/>
    <mergeCell ref="B1:C1"/>
    <mergeCell ref="I5:K5"/>
    <mergeCell ref="L5:N5"/>
    <mergeCell ref="C7:D7"/>
  </mergeCells>
  <pageMargins left="0.7" right="0.7" top="0.75" bottom="0.75" header="0.3" footer="0.3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- Lot 1</vt:lpstr>
      <vt:lpstr>DQE - Lot 1 </vt:lpstr>
      <vt:lpstr>'BPU - Lot 1'!Zone_d_impression</vt:lpstr>
      <vt:lpstr>'DQE - Lot 1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2025-12-30T14:18:09Z</dcterms:modified>
</cp:coreProperties>
</file>